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тя\Моя переписка\2021\Рішення\сесія липень\програма благоустрій\програма Благоустрій\"/>
    </mc:Choice>
  </mc:AlternateContent>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Лист1!$A$1:$L$85</definedName>
  </definedNames>
  <calcPr calcId="162913" refMode="R1C1"/>
</workbook>
</file>

<file path=xl/calcChain.xml><?xml version="1.0" encoding="utf-8"?>
<calcChain xmlns="http://schemas.openxmlformats.org/spreadsheetml/2006/main">
  <c r="I72" i="1" l="1"/>
  <c r="I21" i="1" l="1"/>
  <c r="I29" i="1"/>
  <c r="I41" i="1"/>
  <c r="I52" i="1"/>
  <c r="F58" i="1" l="1"/>
  <c r="F62" i="1"/>
  <c r="I17" i="1"/>
  <c r="I25" i="1" l="1"/>
  <c r="H17" i="1" l="1"/>
  <c r="H41" i="1"/>
  <c r="F39" i="1" s="1"/>
  <c r="I76" i="1"/>
  <c r="H25" i="1"/>
  <c r="F23" i="1" s="1"/>
  <c r="H52" i="1"/>
  <c r="F50" i="1" s="1"/>
  <c r="F43" i="1"/>
  <c r="G17" i="1"/>
  <c r="F15" i="1" s="1"/>
  <c r="F46" i="1"/>
  <c r="L39" i="1"/>
  <c r="L46" i="1" s="1"/>
  <c r="L42" i="1"/>
  <c r="L40" i="1"/>
  <c r="L47" i="1" s="1"/>
  <c r="F54" i="1"/>
  <c r="F66" i="1"/>
  <c r="H70" i="1"/>
  <c r="H74" i="1" s="1"/>
  <c r="I70" i="1"/>
  <c r="I74" i="1" s="1"/>
  <c r="J70" i="1"/>
  <c r="J74" i="1" s="1"/>
  <c r="G70" i="1"/>
  <c r="H71" i="1"/>
  <c r="H75" i="1" s="1"/>
  <c r="I71" i="1"/>
  <c r="I75" i="1" s="1"/>
  <c r="J71" i="1"/>
  <c r="J75" i="1" s="1"/>
  <c r="G71" i="1"/>
  <c r="G75" i="1"/>
  <c r="H73" i="1"/>
  <c r="H77" i="1" s="1"/>
  <c r="I73" i="1"/>
  <c r="I77" i="1" s="1"/>
  <c r="J73" i="1"/>
  <c r="J77" i="1" s="1"/>
  <c r="G73" i="1"/>
  <c r="G77" i="1" s="1"/>
  <c r="J72" i="1"/>
  <c r="J76" i="1" s="1"/>
  <c r="F35" i="1"/>
  <c r="F31" i="1"/>
  <c r="F27" i="1"/>
  <c r="L41" i="1"/>
  <c r="F19" i="1"/>
  <c r="G74" i="1" l="1"/>
  <c r="H72" i="1"/>
  <c r="H76" i="1" s="1"/>
  <c r="G72" i="1"/>
  <c r="F70" i="1" s="1"/>
  <c r="G76" i="1" l="1"/>
  <c r="F74" i="1" s="1"/>
</calcChain>
</file>

<file path=xl/sharedStrings.xml><?xml version="1.0" encoding="utf-8"?>
<sst xmlns="http://schemas.openxmlformats.org/spreadsheetml/2006/main" count="104" uniqueCount="78">
  <si>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</si>
  <si>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</si>
  <si>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</si>
  <si>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</si>
  <si>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</si>
  <si>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</si>
  <si>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</si>
  <si>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</si>
  <si>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</si>
  <si>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</si>
  <si>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</si>
  <si>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</si>
  <si>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</si>
  <si>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</si>
  <si>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</si>
  <si>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</si>
  <si>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</si>
  <si>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</si>
  <si>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</si>
  <si>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</si>
  <si>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</si>
  <si>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</si>
  <si>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</si>
  <si>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</si>
  <si>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</si>
  <si>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</si>
  <si>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</si>
  <si>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</si>
  <si>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</si>
  <si>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</si>
  <si>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</si>
  <si>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</si>
  <si>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</si>
  <si>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</si>
  <si>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до рішення міської ради</t>
  </si>
  <si>
    <t>Додаток 3</t>
  </si>
  <si>
    <t>Збереження  та утримання на належному рівні зеленої зони  населеного пункту та поліпшення його екологічних умов (заробітна плата, відрахування на з/п, матеріали,насіння, інвентар, спецодяг, паливо-мастильні матеріали, запчастини до автомобля, податки, інше)             (поточні видатки)</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</si>
  <si>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</si>
  <si>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</si>
  <si>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</si>
  <si>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</si>
  <si>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</si>
  <si>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</si>
  <si>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</si>
  <si>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</si>
  <si>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</si>
  <si>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</si>
  <si>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</si>
  <si>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</si>
  <si>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 xml:space="preserve"> Додаток №2
 до Програми благоустрою Нововолинської міської територіальної громади   на 2019 – 2022 роки
</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</si>
  <si>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</si>
  <si>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</si>
  <si>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</si>
  <si>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</si>
  <si>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</si>
  <si>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</si>
  <si>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</si>
  <si>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Секретар міської ради</t>
  </si>
  <si>
    <t xml:space="preserve">О.С. Шаповал </t>
  </si>
  <si>
    <t xml:space="preserve">      в т.ч.  поводження з безпритульними тваринами</t>
  </si>
  <si>
    <t xml:space="preserve">Забезпечення обслуговування мереж зовнішнього освітлення (заробітна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(поточні видатки)                                </t>
  </si>
  <si>
    <t>ВУКГ  НМР,  ЖКО</t>
  </si>
  <si>
    <t>Миронюк 32335</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</si>
  <si>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</si>
  <si>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</si>
  <si>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</si>
  <si>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</si>
  <si>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</si>
  <si>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</si>
  <si>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</si>
  <si>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Послуги з встановлення елементів дитячо-спортивних майданчиків та вуличних тренажерів                                                (поточні видатки)</t>
  </si>
  <si>
    <t>Створення умов для розвитку дітей, їх фізичних навичок</t>
  </si>
  <si>
    <r>
      <t xml:space="preserve">Утрмання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інші елементи благоустрою)  </t>
    </r>
    <r>
      <rPr>
        <sz val="12"/>
        <rFont val="Times New Roman"/>
        <family val="1"/>
        <charset val="204"/>
      </rPr>
      <t xml:space="preserve"> (поточні видатки):</t>
    </r>
  </si>
  <si>
    <t>Управління будівництва та інфраструктури, КП "УЖК№1, КП "УЖК №2"</t>
  </si>
  <si>
    <t>Утрмання в належному стані земель водного фонду (обслуговування пляжу, зони відпочинку, рятувального поста(заробітна плата, відрахування на з/п, матеріали інвентар, дозвільні документи, інше)                                                                          (поточні видатки)</t>
  </si>
  <si>
    <t>Забезпечення утримання в належному технічному стані обєктів дорожнього господарства (літнє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інше)                                                                                              (поточні видатки)</t>
  </si>
  <si>
    <t>14 липня 2021 року №____</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</si>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</sst>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3">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2" fillId="2" borderId="0" xfId="0" applyFont="1" applyFill="1" applyAlignment="1">
      <alignment horizontal="left"/>
    </xf>
    <xf numFmtId="0" fontId="3" fillId="2" borderId="1" xfId="0" applyFont="1" applyFill="1" applyBorder="1"/>
    <xf numFmtId="164" fontId="4" fillId="0" borderId="2" xfId="0" applyNumberFormat="1" applyFont="1" applyFill="1" applyBorder="1"/>
    <xf numFmtId="0" fontId="2" fillId="0" borderId="0" xfId="0" applyFont="1" applyFill="1" applyAlignment="1">
      <alignment horizontal="left"/>
    </xf>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3" borderId="1" xfId="0" applyNumberFormat="1" applyFont="1" applyFill="1" applyBorder="1"/>
    <xf numFmtId="49" fontId="6" fillId="2" borderId="6" xfId="0" applyNumberFormat="1" applyFont="1" applyFill="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14" xfId="0" applyFont="1" applyFill="1" applyBorder="1" applyAlignment="1">
      <alignment horizontal="center" wrapText="1"/>
    </xf>
    <xf numFmtId="0" fontId="10" fillId="2" borderId="15" xfId="0" applyFont="1" applyFill="1" applyBorder="1" applyAlignment="1">
      <alignment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0" xfId="0" applyBorder="1" applyAlignment="1">
      <alignment horizont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2" borderId="6"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topLeftCell="A40" zoomScale="110" zoomScaleNormal="110" zoomScaleSheetLayoutView="110" workbookViewId="0">
      <selection activeCell="B27" sqref="B27:B30"/>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x14ac:dyDescent="0.25">
      <c r="A1" s="4"/>
      <c r="B1" s="4"/>
      <c r="C1" s="4"/>
      <c r="D1" s="4"/>
      <c r="E1" s="4"/>
      <c r="F1" s="4"/>
      <c r="G1" s="4"/>
      <c r="H1" s="4"/>
      <c r="I1" s="4"/>
      <c r="J1" s="4" t="s">
        <v>35</v>
      </c>
      <c r="K1" s="4"/>
    </row>
    <row r="2" spans="1:11" x14ac:dyDescent="0.25">
      <c r="A2" s="4"/>
      <c r="B2" s="4"/>
      <c r="C2" s="4"/>
      <c r="D2" s="4"/>
      <c r="E2" s="4"/>
      <c r="F2" s="4"/>
      <c r="G2" s="4"/>
      <c r="H2" s="4"/>
      <c r="I2" s="4"/>
      <c r="J2" s="4" t="s">
        <v>34</v>
      </c>
      <c r="K2" s="4"/>
    </row>
    <row r="3" spans="1:11" x14ac:dyDescent="0.25">
      <c r="A3" s="4"/>
      <c r="B3" s="4"/>
      <c r="C3" s="4"/>
      <c r="D3" s="4"/>
      <c r="E3" s="4"/>
      <c r="F3" s="4"/>
      <c r="G3" s="4"/>
      <c r="H3" s="4"/>
      <c r="I3" s="4"/>
      <c r="J3" s="4" t="s">
        <v>76</v>
      </c>
      <c r="K3" s="4"/>
    </row>
    <row r="4" spans="1:11" x14ac:dyDescent="0.25">
      <c r="A4" s="4"/>
      <c r="B4" s="4"/>
      <c r="C4" s="4"/>
      <c r="D4" s="4"/>
      <c r="E4" s="4"/>
      <c r="F4" s="4"/>
      <c r="G4" s="4"/>
      <c r="H4" s="4"/>
      <c r="I4" s="5"/>
      <c r="J4" s="8"/>
      <c r="K4" s="4"/>
    </row>
    <row r="5" spans="1:11" ht="59.25" customHeight="1" x14ac:dyDescent="0.25">
      <c r="A5" s="4"/>
      <c r="B5" s="4"/>
      <c r="C5" s="4"/>
      <c r="D5" s="4"/>
      <c r="E5" s="4"/>
      <c r="F5" s="4"/>
      <c r="G5" s="71" t="s">
        <v>49</v>
      </c>
      <c r="H5" s="71"/>
      <c r="I5" s="71"/>
      <c r="J5" s="71"/>
      <c r="K5" s="4"/>
    </row>
    <row r="6" spans="1:11" ht="46.5" customHeight="1" x14ac:dyDescent="0.3">
      <c r="A6" s="72" t="s">
        <v>48</v>
      </c>
      <c r="B6" s="72"/>
      <c r="C6" s="72"/>
      <c r="D6" s="72"/>
      <c r="E6" s="72"/>
      <c r="F6" s="72"/>
      <c r="G6" s="72"/>
      <c r="H6" s="72"/>
      <c r="I6" s="72"/>
      <c r="J6" s="72"/>
      <c r="K6" s="4"/>
    </row>
    <row r="7" spans="1:11" ht="33" customHeight="1" x14ac:dyDescent="0.25">
      <c r="A7" s="74" t="s">
        <v>0</v>
      </c>
      <c r="B7" s="73" t="s">
        <v>30</v>
      </c>
      <c r="C7" s="73" t="s">
        <v>5</v>
      </c>
      <c r="D7" s="73" t="s">
        <v>6</v>
      </c>
      <c r="E7" s="73" t="s">
        <v>1</v>
      </c>
      <c r="F7" s="75" t="s">
        <v>7</v>
      </c>
      <c r="G7" s="76"/>
      <c r="H7" s="76"/>
      <c r="I7" s="76"/>
      <c r="J7" s="76"/>
      <c r="K7" s="77"/>
    </row>
    <row r="8" spans="1:11" ht="25.5" customHeight="1" x14ac:dyDescent="0.25">
      <c r="A8" s="74"/>
      <c r="B8" s="73"/>
      <c r="C8" s="73"/>
      <c r="D8" s="73"/>
      <c r="E8" s="73"/>
      <c r="F8" s="20" t="s">
        <v>2</v>
      </c>
      <c r="G8" s="20">
        <v>2019</v>
      </c>
      <c r="H8" s="20">
        <v>2020</v>
      </c>
      <c r="I8" s="20">
        <v>2021</v>
      </c>
      <c r="J8" s="21">
        <v>2022</v>
      </c>
      <c r="K8" s="87" t="s">
        <v>8</v>
      </c>
    </row>
    <row r="9" spans="1:11" ht="82.5" x14ac:dyDescent="0.25">
      <c r="A9" s="74"/>
      <c r="B9" s="73"/>
      <c r="C9" s="73"/>
      <c r="D9" s="73"/>
      <c r="E9" s="73"/>
      <c r="F9" s="22" t="s">
        <v>3</v>
      </c>
      <c r="G9" s="22" t="s">
        <v>3</v>
      </c>
      <c r="H9" s="22" t="s">
        <v>3</v>
      </c>
      <c r="I9" s="22" t="s">
        <v>51</v>
      </c>
      <c r="J9" s="23" t="s">
        <v>51</v>
      </c>
      <c r="K9" s="88"/>
    </row>
    <row r="10" spans="1:11" x14ac:dyDescent="0.25">
      <c r="A10" s="6">
        <v>1</v>
      </c>
      <c r="B10" s="6">
        <v>2</v>
      </c>
      <c r="C10" s="6">
        <v>3</v>
      </c>
      <c r="D10" s="6">
        <v>4</v>
      </c>
      <c r="E10" s="6">
        <v>5</v>
      </c>
      <c r="F10" s="6">
        <v>8</v>
      </c>
      <c r="G10" s="6">
        <v>9</v>
      </c>
      <c r="H10" s="6">
        <v>10</v>
      </c>
      <c r="I10" s="6">
        <v>11</v>
      </c>
      <c r="J10" s="9">
        <v>12</v>
      </c>
      <c r="K10" s="6">
        <v>13</v>
      </c>
    </row>
    <row r="11" spans="1:11" ht="5.25" customHeight="1" x14ac:dyDescent="0.25">
      <c r="A11" s="48" t="s">
        <v>19</v>
      </c>
      <c r="B11" s="89" t="s">
        <v>18</v>
      </c>
      <c r="C11" s="90"/>
      <c r="D11" s="90"/>
      <c r="E11" s="90"/>
      <c r="F11" s="90"/>
      <c r="G11" s="90"/>
      <c r="H11" s="90"/>
      <c r="I11" s="90"/>
      <c r="J11" s="90"/>
      <c r="K11" s="91"/>
    </row>
    <row r="12" spans="1:11" ht="10.5" customHeight="1" x14ac:dyDescent="0.25">
      <c r="A12" s="54"/>
      <c r="B12" s="92"/>
      <c r="C12" s="93"/>
      <c r="D12" s="93"/>
      <c r="E12" s="93"/>
      <c r="F12" s="93"/>
      <c r="G12" s="93"/>
      <c r="H12" s="93"/>
      <c r="I12" s="93"/>
      <c r="J12" s="93"/>
      <c r="K12" s="94"/>
    </row>
    <row r="13" spans="1:11" x14ac:dyDescent="0.25">
      <c r="A13" s="54"/>
      <c r="B13" s="92"/>
      <c r="C13" s="93"/>
      <c r="D13" s="93"/>
      <c r="E13" s="93"/>
      <c r="F13" s="93"/>
      <c r="G13" s="93"/>
      <c r="H13" s="93"/>
      <c r="I13" s="93"/>
      <c r="J13" s="93"/>
      <c r="K13" s="94"/>
    </row>
    <row r="14" spans="1:11" ht="2.25" customHeight="1" x14ac:dyDescent="0.25">
      <c r="A14" s="55"/>
      <c r="B14" s="95"/>
      <c r="C14" s="96"/>
      <c r="D14" s="96"/>
      <c r="E14" s="96"/>
      <c r="F14" s="96"/>
      <c r="G14" s="96"/>
      <c r="H14" s="96"/>
      <c r="I14" s="96"/>
      <c r="J14" s="96"/>
      <c r="K14" s="97"/>
    </row>
    <row r="15" spans="1:11" ht="15" customHeight="1" x14ac:dyDescent="0.25">
      <c r="A15" s="48" t="s">
        <v>20</v>
      </c>
      <c r="B15" s="65" t="s">
        <v>29</v>
      </c>
      <c r="C15" s="51" t="s">
        <v>9</v>
      </c>
      <c r="D15" s="51" t="s">
        <v>10</v>
      </c>
      <c r="E15" s="51" t="s">
        <v>4</v>
      </c>
      <c r="F15" s="78">
        <f>SUM(G15:K18)</f>
        <v>3859</v>
      </c>
      <c r="G15" s="25">
        <v>0</v>
      </c>
      <c r="H15" s="3">
        <v>0</v>
      </c>
      <c r="I15" s="3">
        <v>0</v>
      </c>
      <c r="J15" s="7">
        <v>0</v>
      </c>
      <c r="K15" s="84" t="s">
        <v>11</v>
      </c>
    </row>
    <row r="16" spans="1:11" x14ac:dyDescent="0.25">
      <c r="A16" s="54"/>
      <c r="B16" s="66"/>
      <c r="C16" s="52"/>
      <c r="D16" s="52"/>
      <c r="E16" s="52"/>
      <c r="F16" s="79"/>
      <c r="G16" s="25">
        <v>0</v>
      </c>
      <c r="H16" s="3">
        <v>0</v>
      </c>
      <c r="I16" s="25">
        <v>0</v>
      </c>
      <c r="J16" s="7">
        <v>0</v>
      </c>
      <c r="K16" s="85"/>
    </row>
    <row r="17" spans="1:14" x14ac:dyDescent="0.25">
      <c r="A17" s="54"/>
      <c r="B17" s="66"/>
      <c r="C17" s="52"/>
      <c r="D17" s="52"/>
      <c r="E17" s="52"/>
      <c r="F17" s="79"/>
      <c r="G17" s="25">
        <f>1200-46</f>
        <v>1154</v>
      </c>
      <c r="H17" s="25">
        <f>1200+300-100-105</f>
        <v>1295</v>
      </c>
      <c r="I17" s="47">
        <f>860+50</f>
        <v>910</v>
      </c>
      <c r="J17" s="7">
        <v>500</v>
      </c>
      <c r="K17" s="85"/>
    </row>
    <row r="18" spans="1:14" ht="34.5" customHeight="1" x14ac:dyDescent="0.25">
      <c r="A18" s="55"/>
      <c r="B18" s="67"/>
      <c r="C18" s="53"/>
      <c r="D18" s="53"/>
      <c r="E18" s="53"/>
      <c r="F18" s="80"/>
      <c r="G18" s="25">
        <v>0</v>
      </c>
      <c r="H18" s="25">
        <v>0</v>
      </c>
      <c r="I18" s="25">
        <v>0</v>
      </c>
      <c r="J18" s="7">
        <v>0</v>
      </c>
      <c r="K18" s="86"/>
    </row>
    <row r="19" spans="1:14" ht="30" customHeight="1" x14ac:dyDescent="0.25">
      <c r="A19" s="48" t="s">
        <v>21</v>
      </c>
      <c r="B19" s="62" t="s">
        <v>75</v>
      </c>
      <c r="C19" s="51" t="s">
        <v>9</v>
      </c>
      <c r="D19" s="56" t="s">
        <v>40</v>
      </c>
      <c r="E19" s="51" t="s">
        <v>4</v>
      </c>
      <c r="F19" s="81">
        <f>SUM(G19:K22)</f>
        <v>23433.755000000001</v>
      </c>
      <c r="G19" s="25">
        <v>0</v>
      </c>
      <c r="H19" s="25">
        <v>0</v>
      </c>
      <c r="I19" s="25">
        <v>0</v>
      </c>
      <c r="J19" s="7">
        <v>0</v>
      </c>
      <c r="K19" s="84" t="s">
        <v>16</v>
      </c>
    </row>
    <row r="20" spans="1:14" ht="33.75" customHeight="1" x14ac:dyDescent="0.25">
      <c r="A20" s="54"/>
      <c r="B20" s="63"/>
      <c r="C20" s="52"/>
      <c r="D20" s="57"/>
      <c r="E20" s="52"/>
      <c r="F20" s="82"/>
      <c r="G20" s="25">
        <v>0</v>
      </c>
      <c r="H20" s="25">
        <v>0</v>
      </c>
      <c r="I20" s="25">
        <v>0</v>
      </c>
      <c r="J20" s="7">
        <v>0</v>
      </c>
      <c r="K20" s="85"/>
    </row>
    <row r="21" spans="1:14" ht="40.5" customHeight="1" x14ac:dyDescent="0.25">
      <c r="A21" s="54"/>
      <c r="B21" s="63"/>
      <c r="C21" s="52"/>
      <c r="D21" s="57"/>
      <c r="E21" s="52"/>
      <c r="F21" s="82"/>
      <c r="G21" s="25">
        <v>4634.5</v>
      </c>
      <c r="H21" s="25">
        <v>6090</v>
      </c>
      <c r="I21" s="40">
        <f>6700+1009.255</f>
        <v>7709.2550000000001</v>
      </c>
      <c r="J21" s="7">
        <v>5000</v>
      </c>
      <c r="K21" s="85"/>
      <c r="N21" s="41"/>
    </row>
    <row r="22" spans="1:14" ht="87.75" customHeight="1" x14ac:dyDescent="0.25">
      <c r="A22" s="55"/>
      <c r="B22" s="64"/>
      <c r="C22" s="53"/>
      <c r="D22" s="58"/>
      <c r="E22" s="53"/>
      <c r="F22" s="83"/>
      <c r="G22" s="25">
        <v>0</v>
      </c>
      <c r="H22" s="25">
        <v>0</v>
      </c>
      <c r="I22" s="25">
        <v>0</v>
      </c>
      <c r="J22" s="7">
        <v>0</v>
      </c>
      <c r="K22" s="86"/>
    </row>
    <row r="23" spans="1:14" ht="63" customHeight="1" x14ac:dyDescent="0.25">
      <c r="A23" s="48" t="s">
        <v>22</v>
      </c>
      <c r="B23" s="62" t="s">
        <v>60</v>
      </c>
      <c r="C23" s="59" t="s">
        <v>9</v>
      </c>
      <c r="D23" s="56" t="s">
        <v>61</v>
      </c>
      <c r="E23" s="51" t="s">
        <v>4</v>
      </c>
      <c r="F23" s="81">
        <f>SUM(G23:K26)</f>
        <v>24728.964</v>
      </c>
      <c r="G23" s="25">
        <v>0</v>
      </c>
      <c r="H23" s="25">
        <v>0</v>
      </c>
      <c r="I23" s="25">
        <v>0</v>
      </c>
      <c r="J23" s="7">
        <v>0</v>
      </c>
      <c r="K23" s="84" t="s">
        <v>12</v>
      </c>
    </row>
    <row r="24" spans="1:14" ht="51" customHeight="1" x14ac:dyDescent="0.25">
      <c r="A24" s="54"/>
      <c r="B24" s="63"/>
      <c r="C24" s="60"/>
      <c r="D24" s="57"/>
      <c r="E24" s="52"/>
      <c r="F24" s="82"/>
      <c r="G24" s="25">
        <v>0</v>
      </c>
      <c r="H24" s="25">
        <v>0</v>
      </c>
      <c r="I24" s="25">
        <v>0</v>
      </c>
      <c r="J24" s="7">
        <v>0</v>
      </c>
      <c r="K24" s="85"/>
    </row>
    <row r="25" spans="1:14" ht="48" customHeight="1" x14ac:dyDescent="0.25">
      <c r="A25" s="54"/>
      <c r="B25" s="63"/>
      <c r="C25" s="60"/>
      <c r="D25" s="57"/>
      <c r="E25" s="52"/>
      <c r="F25" s="82"/>
      <c r="G25" s="25">
        <v>5440</v>
      </c>
      <c r="H25" s="40">
        <f>6520.264+49.9</f>
        <v>6570.1639999999998</v>
      </c>
      <c r="I25" s="25">
        <f>7000+350+335+33.8</f>
        <v>7718.8</v>
      </c>
      <c r="J25" s="7">
        <v>5000</v>
      </c>
      <c r="K25" s="85"/>
    </row>
    <row r="26" spans="1:14" ht="62.25" customHeight="1" x14ac:dyDescent="0.25">
      <c r="A26" s="55"/>
      <c r="B26" s="64"/>
      <c r="C26" s="61"/>
      <c r="D26" s="58"/>
      <c r="E26" s="53"/>
      <c r="F26" s="83"/>
      <c r="G26" s="25">
        <v>0</v>
      </c>
      <c r="H26" s="25">
        <v>0</v>
      </c>
      <c r="I26" s="25">
        <v>0</v>
      </c>
      <c r="J26" s="7">
        <v>0</v>
      </c>
      <c r="K26" s="86"/>
    </row>
    <row r="27" spans="1:14" ht="15" customHeight="1" x14ac:dyDescent="0.25">
      <c r="A27" s="48" t="s">
        <v>23</v>
      </c>
      <c r="B27" s="62" t="s">
        <v>36</v>
      </c>
      <c r="C27" s="51" t="s">
        <v>9</v>
      </c>
      <c r="D27" s="56" t="s">
        <v>41</v>
      </c>
      <c r="E27" s="51" t="s">
        <v>4</v>
      </c>
      <c r="F27" s="78">
        <f>SUM(G27:K30)</f>
        <v>10114</v>
      </c>
      <c r="G27" s="25">
        <v>0</v>
      </c>
      <c r="H27" s="25">
        <v>0</v>
      </c>
      <c r="I27" s="25">
        <v>0</v>
      </c>
      <c r="J27" s="7">
        <v>0</v>
      </c>
      <c r="K27" s="84" t="s">
        <v>17</v>
      </c>
    </row>
    <row r="28" spans="1:14" x14ac:dyDescent="0.25">
      <c r="A28" s="54"/>
      <c r="B28" s="63"/>
      <c r="C28" s="52"/>
      <c r="D28" s="57"/>
      <c r="E28" s="52"/>
      <c r="F28" s="79"/>
      <c r="G28" s="25">
        <v>0</v>
      </c>
      <c r="H28" s="25">
        <v>0</v>
      </c>
      <c r="I28" s="25">
        <v>0</v>
      </c>
      <c r="J28" s="7">
        <v>0</v>
      </c>
      <c r="K28" s="85"/>
    </row>
    <row r="29" spans="1:14" x14ac:dyDescent="0.25">
      <c r="A29" s="54"/>
      <c r="B29" s="63"/>
      <c r="C29" s="52"/>
      <c r="D29" s="57"/>
      <c r="E29" s="52"/>
      <c r="F29" s="79"/>
      <c r="G29" s="25">
        <v>2017</v>
      </c>
      <c r="H29" s="40">
        <v>3070</v>
      </c>
      <c r="I29" s="25">
        <f>3500+127</f>
        <v>3627</v>
      </c>
      <c r="J29" s="7">
        <v>1400</v>
      </c>
      <c r="K29" s="85"/>
    </row>
    <row r="30" spans="1:14" ht="78.75" customHeight="1" x14ac:dyDescent="0.25">
      <c r="A30" s="55"/>
      <c r="B30" s="64"/>
      <c r="C30" s="53"/>
      <c r="D30" s="58"/>
      <c r="E30" s="53"/>
      <c r="F30" s="80"/>
      <c r="G30" s="25">
        <v>0</v>
      </c>
      <c r="H30" s="25">
        <v>0</v>
      </c>
      <c r="I30" s="25">
        <v>0</v>
      </c>
      <c r="J30" s="7">
        <v>0</v>
      </c>
      <c r="K30" s="86"/>
      <c r="N30" s="41"/>
    </row>
    <row r="31" spans="1:14" ht="23.25" customHeight="1" x14ac:dyDescent="0.25">
      <c r="A31" s="48" t="s">
        <v>24</v>
      </c>
      <c r="B31" s="65" t="s">
        <v>74</v>
      </c>
      <c r="C31" s="51" t="s">
        <v>9</v>
      </c>
      <c r="D31" s="56" t="s">
        <v>42</v>
      </c>
      <c r="E31" s="51" t="s">
        <v>4</v>
      </c>
      <c r="F31" s="81">
        <f>SUM(G31:K34)</f>
        <v>892.16399999999999</v>
      </c>
      <c r="G31" s="25">
        <v>0</v>
      </c>
      <c r="H31" s="25">
        <v>0</v>
      </c>
      <c r="I31" s="25">
        <v>0</v>
      </c>
      <c r="J31" s="7">
        <v>0</v>
      </c>
      <c r="K31" s="84" t="s">
        <v>38</v>
      </c>
    </row>
    <row r="32" spans="1:14" ht="26.25" customHeight="1" x14ac:dyDescent="0.25">
      <c r="A32" s="54"/>
      <c r="B32" s="66"/>
      <c r="C32" s="52"/>
      <c r="D32" s="57"/>
      <c r="E32" s="52"/>
      <c r="F32" s="82"/>
      <c r="G32" s="25">
        <v>0</v>
      </c>
      <c r="H32" s="25">
        <v>0</v>
      </c>
      <c r="I32" s="25">
        <v>0</v>
      </c>
      <c r="J32" s="7">
        <v>0</v>
      </c>
      <c r="K32" s="85"/>
    </row>
    <row r="33" spans="1:14" ht="21.75" customHeight="1" x14ac:dyDescent="0.25">
      <c r="A33" s="54"/>
      <c r="B33" s="66"/>
      <c r="C33" s="52"/>
      <c r="D33" s="57"/>
      <c r="E33" s="52"/>
      <c r="F33" s="82"/>
      <c r="G33" s="25">
        <v>237.4</v>
      </c>
      <c r="H33" s="40">
        <v>199.76400000000001</v>
      </c>
      <c r="I33" s="25">
        <v>315</v>
      </c>
      <c r="J33" s="7">
        <v>140</v>
      </c>
      <c r="K33" s="85"/>
    </row>
    <row r="34" spans="1:14" ht="38.25" customHeight="1" x14ac:dyDescent="0.25">
      <c r="A34" s="55"/>
      <c r="B34" s="67"/>
      <c r="C34" s="53"/>
      <c r="D34" s="58"/>
      <c r="E34" s="53"/>
      <c r="F34" s="83"/>
      <c r="G34" s="25">
        <v>0</v>
      </c>
      <c r="H34" s="25">
        <v>0</v>
      </c>
      <c r="I34" s="25">
        <v>0</v>
      </c>
      <c r="J34" s="7">
        <v>0</v>
      </c>
      <c r="K34" s="86"/>
    </row>
    <row r="35" spans="1:14" ht="26.25" customHeight="1" x14ac:dyDescent="0.25">
      <c r="A35" s="48" t="s">
        <v>25</v>
      </c>
      <c r="B35" s="115" t="s">
        <v>37</v>
      </c>
      <c r="C35" s="51" t="s">
        <v>9</v>
      </c>
      <c r="D35" s="56" t="s">
        <v>42</v>
      </c>
      <c r="E35" s="51" t="s">
        <v>4</v>
      </c>
      <c r="F35" s="78">
        <f>SUM(G35:K38)</f>
        <v>1491.2</v>
      </c>
      <c r="G35" s="25">
        <v>0</v>
      </c>
      <c r="H35" s="25">
        <v>0</v>
      </c>
      <c r="I35" s="25">
        <v>0</v>
      </c>
      <c r="J35" s="7">
        <v>0</v>
      </c>
      <c r="K35" s="84" t="s">
        <v>13</v>
      </c>
    </row>
    <row r="36" spans="1:14" ht="20.25" customHeight="1" x14ac:dyDescent="0.25">
      <c r="A36" s="54"/>
      <c r="B36" s="116"/>
      <c r="C36" s="52"/>
      <c r="D36" s="57"/>
      <c r="E36" s="52"/>
      <c r="F36" s="79"/>
      <c r="G36" s="25">
        <v>0</v>
      </c>
      <c r="H36" s="25">
        <v>0</v>
      </c>
      <c r="I36" s="25">
        <v>0</v>
      </c>
      <c r="J36" s="7">
        <v>0</v>
      </c>
      <c r="K36" s="85"/>
      <c r="M36" s="2"/>
    </row>
    <row r="37" spans="1:14" ht="26.25" customHeight="1" x14ac:dyDescent="0.25">
      <c r="A37" s="54"/>
      <c r="B37" s="116"/>
      <c r="C37" s="52"/>
      <c r="D37" s="57"/>
      <c r="E37" s="52"/>
      <c r="F37" s="79"/>
      <c r="G37" s="25">
        <v>261.2</v>
      </c>
      <c r="H37" s="25">
        <v>330</v>
      </c>
      <c r="I37" s="25">
        <v>400</v>
      </c>
      <c r="J37" s="7">
        <v>500</v>
      </c>
      <c r="K37" s="85"/>
    </row>
    <row r="38" spans="1:14" ht="36" customHeight="1" x14ac:dyDescent="0.25">
      <c r="A38" s="55"/>
      <c r="B38" s="117"/>
      <c r="C38" s="53"/>
      <c r="D38" s="58"/>
      <c r="E38" s="53"/>
      <c r="F38" s="80"/>
      <c r="G38" s="25">
        <v>0</v>
      </c>
      <c r="H38" s="25">
        <v>0</v>
      </c>
      <c r="I38" s="25">
        <v>0</v>
      </c>
      <c r="J38" s="7">
        <v>0</v>
      </c>
      <c r="K38" s="86"/>
    </row>
    <row r="39" spans="1:14" s="12" customFormat="1" ht="36" customHeight="1" x14ac:dyDescent="0.25">
      <c r="A39" s="48" t="s">
        <v>26</v>
      </c>
      <c r="B39" s="127" t="s">
        <v>72</v>
      </c>
      <c r="C39" s="104" t="s">
        <v>9</v>
      </c>
      <c r="D39" s="68" t="s">
        <v>42</v>
      </c>
      <c r="E39" s="104" t="s">
        <v>4</v>
      </c>
      <c r="F39" s="101">
        <f>SUM(G39:K42)</f>
        <v>24104.097000000002</v>
      </c>
      <c r="G39" s="25">
        <v>0</v>
      </c>
      <c r="H39" s="25">
        <v>0</v>
      </c>
      <c r="I39" s="25">
        <v>0</v>
      </c>
      <c r="J39" s="7">
        <v>0</v>
      </c>
      <c r="K39" s="84" t="s">
        <v>14</v>
      </c>
      <c r="L39" s="10" t="e">
        <f>SUM(#REF!)</f>
        <v>#REF!</v>
      </c>
      <c r="M39" s="11"/>
    </row>
    <row r="40" spans="1:14" s="15" customFormat="1" ht="36" customHeight="1" x14ac:dyDescent="0.25">
      <c r="A40" s="49"/>
      <c r="B40" s="128"/>
      <c r="C40" s="105"/>
      <c r="D40" s="69"/>
      <c r="E40" s="105"/>
      <c r="F40" s="102"/>
      <c r="G40" s="25">
        <v>0</v>
      </c>
      <c r="H40" s="25">
        <v>0</v>
      </c>
      <c r="I40" s="25">
        <v>0</v>
      </c>
      <c r="J40" s="7">
        <v>0</v>
      </c>
      <c r="K40" s="85"/>
      <c r="L40" s="13" t="e">
        <f>SUM(#REF!)</f>
        <v>#REF!</v>
      </c>
      <c r="M40" s="14"/>
      <c r="N40" s="13"/>
    </row>
    <row r="41" spans="1:14" s="15" customFormat="1" ht="30" customHeight="1" x14ac:dyDescent="0.25">
      <c r="A41" s="49"/>
      <c r="B41" s="128"/>
      <c r="C41" s="105"/>
      <c r="D41" s="69"/>
      <c r="E41" s="105"/>
      <c r="F41" s="102"/>
      <c r="G41" s="25">
        <v>3276.9</v>
      </c>
      <c r="H41" s="40">
        <f>3600.397+172.7</f>
        <v>3773.0969999999998</v>
      </c>
      <c r="I41" s="25">
        <f>4565-49.9+20+19</f>
        <v>4554.1000000000004</v>
      </c>
      <c r="J41" s="7">
        <v>12500</v>
      </c>
      <c r="K41" s="85"/>
      <c r="L41" s="13" t="e">
        <f>SUM(#REF!)</f>
        <v>#REF!</v>
      </c>
      <c r="M41" s="13"/>
    </row>
    <row r="42" spans="1:14" s="18" customFormat="1" ht="60" customHeight="1" x14ac:dyDescent="0.25">
      <c r="A42" s="50"/>
      <c r="B42" s="129"/>
      <c r="C42" s="106"/>
      <c r="D42" s="70"/>
      <c r="E42" s="106"/>
      <c r="F42" s="103"/>
      <c r="G42" s="25">
        <v>0</v>
      </c>
      <c r="H42" s="25">
        <v>0</v>
      </c>
      <c r="I42" s="25">
        <v>0</v>
      </c>
      <c r="J42" s="7">
        <v>0</v>
      </c>
      <c r="K42" s="85"/>
      <c r="L42" s="16" t="e">
        <f>SUM(#REF!)</f>
        <v>#REF!</v>
      </c>
      <c r="M42" s="17"/>
    </row>
    <row r="43" spans="1:14" s="15" customFormat="1" ht="32.25" customHeight="1" x14ac:dyDescent="0.25">
      <c r="A43" s="35" t="s">
        <v>45</v>
      </c>
      <c r="B43" s="36" t="s">
        <v>59</v>
      </c>
      <c r="C43" s="37"/>
      <c r="D43" s="38"/>
      <c r="E43" s="37"/>
      <c r="F43" s="39">
        <f>G43+H43+I43+J43</f>
        <v>589.29999999999995</v>
      </c>
      <c r="G43" s="25">
        <v>215.4</v>
      </c>
      <c r="H43" s="25">
        <v>162</v>
      </c>
      <c r="I43" s="25">
        <v>49.9</v>
      </c>
      <c r="J43" s="25">
        <v>162</v>
      </c>
      <c r="K43" s="86"/>
      <c r="L43" s="13"/>
      <c r="M43" s="14"/>
    </row>
    <row r="44" spans="1:14" s="15" customFormat="1" ht="45" hidden="1" customHeight="1" x14ac:dyDescent="0.25">
      <c r="A44" s="32"/>
      <c r="B44" s="30"/>
      <c r="C44" s="28"/>
      <c r="D44" s="29"/>
      <c r="E44" s="42"/>
      <c r="F44" s="43"/>
      <c r="G44" s="33"/>
      <c r="H44" s="33"/>
      <c r="I44" s="33"/>
      <c r="J44" s="34"/>
      <c r="K44" s="31"/>
      <c r="L44" s="13"/>
      <c r="M44" s="14"/>
    </row>
    <row r="45" spans="1:14" s="15" customFormat="1" ht="45" hidden="1" customHeight="1" x14ac:dyDescent="0.25">
      <c r="A45" s="32"/>
      <c r="B45" s="30"/>
      <c r="C45" s="28"/>
      <c r="D45" s="29"/>
      <c r="E45" s="42"/>
      <c r="F45" s="43"/>
      <c r="G45" s="25"/>
      <c r="H45" s="25"/>
      <c r="I45" s="25"/>
      <c r="J45" s="7"/>
      <c r="K45" s="31"/>
      <c r="L45" s="13"/>
      <c r="M45" s="14"/>
    </row>
    <row r="46" spans="1:14" ht="25.5" customHeight="1" x14ac:dyDescent="0.25">
      <c r="A46" s="48" t="s">
        <v>27</v>
      </c>
      <c r="B46" s="65" t="s">
        <v>77</v>
      </c>
      <c r="C46" s="124" t="s">
        <v>9</v>
      </c>
      <c r="D46" s="112" t="s">
        <v>73</v>
      </c>
      <c r="E46" s="104" t="s">
        <v>44</v>
      </c>
      <c r="F46" s="98">
        <f>SUM(G46:K49)</f>
        <v>150</v>
      </c>
      <c r="G46" s="25">
        <v>0</v>
      </c>
      <c r="H46" s="25">
        <v>0</v>
      </c>
      <c r="I46" s="25">
        <v>0</v>
      </c>
      <c r="J46" s="7">
        <v>0</v>
      </c>
      <c r="K46" s="84" t="s">
        <v>15</v>
      </c>
      <c r="L46" s="2" t="e">
        <f>SUM(L39:L42)</f>
        <v>#REF!</v>
      </c>
      <c r="M46" s="2"/>
    </row>
    <row r="47" spans="1:14" ht="23.25" customHeight="1" x14ac:dyDescent="0.25">
      <c r="A47" s="54"/>
      <c r="B47" s="66"/>
      <c r="C47" s="125"/>
      <c r="D47" s="113"/>
      <c r="E47" s="105"/>
      <c r="F47" s="99"/>
      <c r="G47" s="25">
        <v>0</v>
      </c>
      <c r="H47" s="25">
        <v>0</v>
      </c>
      <c r="I47" s="25">
        <v>0</v>
      </c>
      <c r="J47" s="7">
        <v>0</v>
      </c>
      <c r="K47" s="85"/>
      <c r="L47" s="2" t="e">
        <f>SUM(L39+L42+L40)</f>
        <v>#REF!</v>
      </c>
    </row>
    <row r="48" spans="1:14" ht="16.5" customHeight="1" x14ac:dyDescent="0.25">
      <c r="A48" s="54"/>
      <c r="B48" s="66"/>
      <c r="C48" s="125"/>
      <c r="D48" s="113"/>
      <c r="E48" s="105"/>
      <c r="F48" s="99"/>
      <c r="G48" s="25">
        <v>0</v>
      </c>
      <c r="H48" s="25">
        <v>50</v>
      </c>
      <c r="I48" s="25">
        <v>100</v>
      </c>
      <c r="J48" s="7">
        <v>0</v>
      </c>
      <c r="K48" s="85"/>
      <c r="M48" s="2"/>
    </row>
    <row r="49" spans="1:14" ht="17.25" customHeight="1" x14ac:dyDescent="0.25">
      <c r="A49" s="55"/>
      <c r="B49" s="67"/>
      <c r="C49" s="126"/>
      <c r="D49" s="114"/>
      <c r="E49" s="106"/>
      <c r="F49" s="100"/>
      <c r="G49" s="25">
        <v>0</v>
      </c>
      <c r="H49" s="25">
        <v>0</v>
      </c>
      <c r="I49" s="25">
        <v>0</v>
      </c>
      <c r="J49" s="7">
        <v>0</v>
      </c>
      <c r="K49" s="86"/>
    </row>
    <row r="50" spans="1:14" ht="31.5" customHeight="1" x14ac:dyDescent="0.25">
      <c r="A50" s="48" t="s">
        <v>28</v>
      </c>
      <c r="B50" s="65" t="s">
        <v>47</v>
      </c>
      <c r="C50" s="51" t="s">
        <v>55</v>
      </c>
      <c r="D50" s="56" t="s">
        <v>41</v>
      </c>
      <c r="E50" s="104" t="s">
        <v>4</v>
      </c>
      <c r="F50" s="98">
        <f>SUM(G50:K53)</f>
        <v>350</v>
      </c>
      <c r="G50" s="25">
        <v>0</v>
      </c>
      <c r="H50" s="25">
        <v>0</v>
      </c>
      <c r="I50" s="25">
        <v>0</v>
      </c>
      <c r="J50" s="7">
        <v>0</v>
      </c>
      <c r="K50" s="84" t="s">
        <v>46</v>
      </c>
    </row>
    <row r="51" spans="1:14" ht="15" customHeight="1" x14ac:dyDescent="0.25">
      <c r="A51" s="49"/>
      <c r="B51" s="130"/>
      <c r="C51" s="52"/>
      <c r="D51" s="57"/>
      <c r="E51" s="105"/>
      <c r="F51" s="99"/>
      <c r="G51" s="25">
        <v>0</v>
      </c>
      <c r="H51" s="25">
        <v>0</v>
      </c>
      <c r="I51" s="25">
        <v>0</v>
      </c>
      <c r="J51" s="7">
        <v>0</v>
      </c>
      <c r="K51" s="85"/>
    </row>
    <row r="52" spans="1:14" ht="15" customHeight="1" x14ac:dyDescent="0.25">
      <c r="A52" s="49"/>
      <c r="B52" s="130"/>
      <c r="C52" s="52"/>
      <c r="D52" s="57"/>
      <c r="E52" s="105"/>
      <c r="F52" s="99"/>
      <c r="G52" s="25">
        <v>0</v>
      </c>
      <c r="H52" s="25">
        <f>200+50</f>
        <v>250</v>
      </c>
      <c r="I52" s="25">
        <f>100-32+32</f>
        <v>100</v>
      </c>
      <c r="J52" s="7">
        <v>0</v>
      </c>
      <c r="K52" s="85"/>
      <c r="N52" s="41"/>
    </row>
    <row r="53" spans="1:14" ht="15" customHeight="1" x14ac:dyDescent="0.25">
      <c r="A53" s="50"/>
      <c r="B53" s="131"/>
      <c r="C53" s="53"/>
      <c r="D53" s="58"/>
      <c r="E53" s="106"/>
      <c r="F53" s="100"/>
      <c r="G53" s="25">
        <v>0</v>
      </c>
      <c r="H53" s="25">
        <v>0</v>
      </c>
      <c r="I53" s="25">
        <v>0</v>
      </c>
      <c r="J53" s="7">
        <v>0</v>
      </c>
      <c r="K53" s="86"/>
    </row>
    <row r="54" spans="1:14" ht="18.75" customHeight="1" x14ac:dyDescent="0.25">
      <c r="A54" s="48" t="s">
        <v>63</v>
      </c>
      <c r="B54" s="118" t="s">
        <v>64</v>
      </c>
      <c r="C54" s="51">
        <v>2021</v>
      </c>
      <c r="D54" s="56" t="s">
        <v>65</v>
      </c>
      <c r="E54" s="104" t="s">
        <v>4</v>
      </c>
      <c r="F54" s="98">
        <f>SUM(G54:K57)</f>
        <v>49</v>
      </c>
      <c r="G54" s="25">
        <v>0</v>
      </c>
      <c r="H54" s="25">
        <v>0</v>
      </c>
      <c r="I54" s="25">
        <v>0</v>
      </c>
      <c r="J54" s="7">
        <v>0</v>
      </c>
      <c r="K54" s="84" t="s">
        <v>71</v>
      </c>
    </row>
    <row r="55" spans="1:14" ht="18.75" customHeight="1" x14ac:dyDescent="0.25">
      <c r="A55" s="54"/>
      <c r="B55" s="119"/>
      <c r="C55" s="52"/>
      <c r="D55" s="57"/>
      <c r="E55" s="105"/>
      <c r="F55" s="99"/>
      <c r="G55" s="25">
        <v>0</v>
      </c>
      <c r="H55" s="25">
        <v>0</v>
      </c>
      <c r="I55" s="25">
        <v>0</v>
      </c>
      <c r="J55" s="7">
        <v>0</v>
      </c>
      <c r="K55" s="85"/>
    </row>
    <row r="56" spans="1:14" ht="18" customHeight="1" x14ac:dyDescent="0.25">
      <c r="A56" s="54"/>
      <c r="B56" s="119"/>
      <c r="C56" s="52"/>
      <c r="D56" s="57"/>
      <c r="E56" s="105"/>
      <c r="F56" s="99"/>
      <c r="G56" s="25">
        <v>0</v>
      </c>
      <c r="H56" s="25">
        <v>0</v>
      </c>
      <c r="I56" s="25">
        <v>49</v>
      </c>
      <c r="J56" s="7">
        <v>0</v>
      </c>
      <c r="K56" s="85"/>
    </row>
    <row r="57" spans="1:14" ht="19.5" customHeight="1" x14ac:dyDescent="0.25">
      <c r="A57" s="55"/>
      <c r="B57" s="120"/>
      <c r="C57" s="53"/>
      <c r="D57" s="58"/>
      <c r="E57" s="106"/>
      <c r="F57" s="100"/>
      <c r="G57" s="25">
        <v>0</v>
      </c>
      <c r="H57" s="25">
        <v>0</v>
      </c>
      <c r="I57" s="25">
        <v>0</v>
      </c>
      <c r="J57" s="7">
        <v>0</v>
      </c>
      <c r="K57" s="86"/>
    </row>
    <row r="58" spans="1:14" ht="19.5" customHeight="1" x14ac:dyDescent="0.25">
      <c r="A58" s="48" t="s">
        <v>66</v>
      </c>
      <c r="B58" s="65" t="s">
        <v>67</v>
      </c>
      <c r="C58" s="51">
        <v>2021</v>
      </c>
      <c r="D58" s="56" t="s">
        <v>68</v>
      </c>
      <c r="E58" s="104" t="s">
        <v>4</v>
      </c>
      <c r="F58" s="98">
        <f>SUM(G58:J61)</f>
        <v>80</v>
      </c>
      <c r="G58" s="25">
        <v>0</v>
      </c>
      <c r="H58" s="25">
        <v>0</v>
      </c>
      <c r="I58" s="25">
        <v>0</v>
      </c>
      <c r="J58" s="7">
        <v>0</v>
      </c>
      <c r="K58" s="84" t="s">
        <v>39</v>
      </c>
    </row>
    <row r="59" spans="1:14" ht="17.25" customHeight="1" x14ac:dyDescent="0.25">
      <c r="A59" s="54"/>
      <c r="B59" s="66"/>
      <c r="C59" s="52"/>
      <c r="D59" s="57"/>
      <c r="E59" s="105"/>
      <c r="F59" s="99"/>
      <c r="G59" s="25">
        <v>0</v>
      </c>
      <c r="H59" s="25">
        <v>0</v>
      </c>
      <c r="I59" s="25">
        <v>0</v>
      </c>
      <c r="J59" s="7">
        <v>0</v>
      </c>
      <c r="K59" s="85"/>
    </row>
    <row r="60" spans="1:14" ht="15" customHeight="1" x14ac:dyDescent="0.25">
      <c r="A60" s="54"/>
      <c r="B60" s="66"/>
      <c r="C60" s="52"/>
      <c r="D60" s="57"/>
      <c r="E60" s="105"/>
      <c r="F60" s="99"/>
      <c r="G60" s="25">
        <v>0</v>
      </c>
      <c r="H60" s="25">
        <v>0</v>
      </c>
      <c r="I60" s="25">
        <v>80</v>
      </c>
      <c r="J60" s="7">
        <v>0</v>
      </c>
      <c r="K60" s="85"/>
    </row>
    <row r="61" spans="1:14" ht="19.5" customHeight="1" x14ac:dyDescent="0.25">
      <c r="A61" s="55"/>
      <c r="B61" s="67"/>
      <c r="C61" s="53"/>
      <c r="D61" s="58"/>
      <c r="E61" s="106"/>
      <c r="F61" s="100"/>
      <c r="G61" s="25">
        <v>0</v>
      </c>
      <c r="H61" s="25">
        <v>0</v>
      </c>
      <c r="I61" s="25">
        <v>0</v>
      </c>
      <c r="J61" s="7">
        <v>0</v>
      </c>
      <c r="K61" s="86"/>
    </row>
    <row r="62" spans="1:14" ht="19.5" customHeight="1" x14ac:dyDescent="0.25">
      <c r="A62" s="48" t="s">
        <v>69</v>
      </c>
      <c r="B62" s="109" t="s">
        <v>70</v>
      </c>
      <c r="C62" s="51">
        <v>2021</v>
      </c>
      <c r="D62" s="56" t="s">
        <v>68</v>
      </c>
      <c r="E62" s="104" t="s">
        <v>4</v>
      </c>
      <c r="F62" s="98">
        <f>SUM(G62:J65)</f>
        <v>50</v>
      </c>
      <c r="G62" s="25">
        <v>0</v>
      </c>
      <c r="H62" s="25">
        <v>0</v>
      </c>
      <c r="I62" s="25">
        <v>0</v>
      </c>
      <c r="J62" s="7">
        <v>0</v>
      </c>
      <c r="K62" s="84" t="s">
        <v>71</v>
      </c>
    </row>
    <row r="63" spans="1:14" ht="19.5" customHeight="1" x14ac:dyDescent="0.25">
      <c r="A63" s="54"/>
      <c r="B63" s="110"/>
      <c r="C63" s="52"/>
      <c r="D63" s="57"/>
      <c r="E63" s="105"/>
      <c r="F63" s="99"/>
      <c r="G63" s="25">
        <v>0</v>
      </c>
      <c r="H63" s="25">
        <v>0</v>
      </c>
      <c r="I63" s="25">
        <v>0</v>
      </c>
      <c r="J63" s="7">
        <v>0</v>
      </c>
      <c r="K63" s="85"/>
    </row>
    <row r="64" spans="1:14" ht="19.5" customHeight="1" x14ac:dyDescent="0.25">
      <c r="A64" s="54"/>
      <c r="B64" s="110"/>
      <c r="C64" s="52"/>
      <c r="D64" s="57"/>
      <c r="E64" s="105"/>
      <c r="F64" s="99"/>
      <c r="G64" s="25">
        <v>0</v>
      </c>
      <c r="H64" s="25">
        <v>0</v>
      </c>
      <c r="I64" s="25">
        <v>50</v>
      </c>
      <c r="J64" s="7">
        <v>0</v>
      </c>
      <c r="K64" s="85"/>
    </row>
    <row r="65" spans="1:13" ht="19.5" customHeight="1" x14ac:dyDescent="0.25">
      <c r="A65" s="55"/>
      <c r="B65" s="111"/>
      <c r="C65" s="53"/>
      <c r="D65" s="58"/>
      <c r="E65" s="106"/>
      <c r="F65" s="100"/>
      <c r="G65" s="25">
        <v>0</v>
      </c>
      <c r="H65" s="25">
        <v>0</v>
      </c>
      <c r="I65" s="25">
        <v>0</v>
      </c>
      <c r="J65" s="7">
        <v>0</v>
      </c>
      <c r="K65" s="86"/>
    </row>
    <row r="66" spans="1:13" ht="18.75" customHeight="1" x14ac:dyDescent="0.25">
      <c r="A66" s="26"/>
      <c r="B66" s="147" t="s">
        <v>54</v>
      </c>
      <c r="C66" s="51" t="s">
        <v>56</v>
      </c>
      <c r="D66" s="56" t="s">
        <v>43</v>
      </c>
      <c r="E66" s="104" t="s">
        <v>4</v>
      </c>
      <c r="F66" s="98">
        <f>G68+H68+I68+J68</f>
        <v>1261</v>
      </c>
      <c r="G66" s="25">
        <v>0</v>
      </c>
      <c r="H66" s="25">
        <v>0</v>
      </c>
      <c r="I66" s="25">
        <v>0</v>
      </c>
      <c r="J66" s="7">
        <v>0</v>
      </c>
      <c r="K66" s="137" t="s">
        <v>50</v>
      </c>
    </row>
    <row r="67" spans="1:13" ht="15.75" customHeight="1" x14ac:dyDescent="0.25">
      <c r="A67" s="24" t="s">
        <v>31</v>
      </c>
      <c r="B67" s="148"/>
      <c r="C67" s="52"/>
      <c r="D67" s="57"/>
      <c r="E67" s="105"/>
      <c r="F67" s="99"/>
      <c r="G67" s="25">
        <v>0</v>
      </c>
      <c r="H67" s="25">
        <v>0</v>
      </c>
      <c r="I67" s="25">
        <v>0</v>
      </c>
      <c r="J67" s="7">
        <v>0</v>
      </c>
      <c r="K67" s="138"/>
    </row>
    <row r="68" spans="1:13" ht="17.25" customHeight="1" x14ac:dyDescent="0.25">
      <c r="A68" s="24"/>
      <c r="B68" s="148"/>
      <c r="C68" s="52"/>
      <c r="D68" s="57"/>
      <c r="E68" s="105"/>
      <c r="F68" s="99"/>
      <c r="G68" s="25">
        <v>600</v>
      </c>
      <c r="H68" s="25">
        <v>661</v>
      </c>
      <c r="I68" s="25">
        <v>0</v>
      </c>
      <c r="J68" s="7">
        <v>0</v>
      </c>
      <c r="K68" s="138"/>
      <c r="M68" s="2"/>
    </row>
    <row r="69" spans="1:13" ht="18.75" customHeight="1" x14ac:dyDescent="0.25">
      <c r="A69" s="27"/>
      <c r="B69" s="149"/>
      <c r="C69" s="53"/>
      <c r="D69" s="58"/>
      <c r="E69" s="106"/>
      <c r="F69" s="100"/>
      <c r="G69" s="25">
        <v>0</v>
      </c>
      <c r="H69" s="25">
        <v>0</v>
      </c>
      <c r="I69" s="25">
        <v>0</v>
      </c>
      <c r="J69" s="7">
        <v>0</v>
      </c>
      <c r="K69" s="139"/>
    </row>
    <row r="70" spans="1:13" x14ac:dyDescent="0.25">
      <c r="A70" s="48" t="s">
        <v>32</v>
      </c>
      <c r="B70" s="121" t="s">
        <v>53</v>
      </c>
      <c r="C70" s="51"/>
      <c r="D70" s="56"/>
      <c r="E70" s="104"/>
      <c r="F70" s="144">
        <f>G70+H70+I70+J70+G71+H71+I71+J71+G72+H72+I72+J72+G73+H73+I73+J73</f>
        <v>89302.18</v>
      </c>
      <c r="G70" s="44">
        <f t="shared" ref="G70:J71" si="0">SUM(G15+G19+G23+G27+G31+G35+G39+G46+G50+G54+G11)</f>
        <v>0</v>
      </c>
      <c r="H70" s="44">
        <f t="shared" si="0"/>
        <v>0</v>
      </c>
      <c r="I70" s="44">
        <f t="shared" si="0"/>
        <v>0</v>
      </c>
      <c r="J70" s="44">
        <f t="shared" si="0"/>
        <v>0</v>
      </c>
      <c r="K70" s="140" t="s">
        <v>33</v>
      </c>
    </row>
    <row r="71" spans="1:13" x14ac:dyDescent="0.25">
      <c r="A71" s="54"/>
      <c r="B71" s="122"/>
      <c r="C71" s="52"/>
      <c r="D71" s="57"/>
      <c r="E71" s="105"/>
      <c r="F71" s="145"/>
      <c r="G71" s="44">
        <f t="shared" si="0"/>
        <v>0</v>
      </c>
      <c r="H71" s="44">
        <f t="shared" si="0"/>
        <v>0</v>
      </c>
      <c r="I71" s="44">
        <f t="shared" si="0"/>
        <v>0</v>
      </c>
      <c r="J71" s="44">
        <f t="shared" si="0"/>
        <v>0</v>
      </c>
      <c r="K71" s="141"/>
    </row>
    <row r="72" spans="1:13" x14ac:dyDescent="0.25">
      <c r="A72" s="54"/>
      <c r="B72" s="122"/>
      <c r="C72" s="52"/>
      <c r="D72" s="57"/>
      <c r="E72" s="105"/>
      <c r="F72" s="145"/>
      <c r="G72" s="44">
        <f>G17+G21+G25+G29+G33+G37+G41+G48+G60</f>
        <v>17021</v>
      </c>
      <c r="H72" s="45">
        <f>SUM(H21+H25+H29+H33+H37+H41+H48+H52+H56+H17)</f>
        <v>21628.025000000001</v>
      </c>
      <c r="I72" s="45">
        <f>SUM(I21+I25+I29+I33+I37+I41+I48+I52+I56+I17)+I60+I64</f>
        <v>25613.154999999999</v>
      </c>
      <c r="J72" s="44">
        <f>SUM(J21+J25+J29+J33+J37+J41+J48+J52+J56+J17)</f>
        <v>25040</v>
      </c>
      <c r="K72" s="141"/>
      <c r="M72" s="41"/>
    </row>
    <row r="73" spans="1:13" x14ac:dyDescent="0.25">
      <c r="A73" s="55"/>
      <c r="B73" s="123"/>
      <c r="C73" s="53"/>
      <c r="D73" s="58"/>
      <c r="E73" s="106"/>
      <c r="F73" s="146"/>
      <c r="G73" s="44">
        <f>SUM(G18+G22+G26+G30+G34+G38+G42+G49+G53+G57+G14)</f>
        <v>0</v>
      </c>
      <c r="H73" s="44">
        <f>SUM(H18+H22+H26+H30+H34+H38+H42+H49+H53+H57)</f>
        <v>0</v>
      </c>
      <c r="I73" s="44">
        <f>SUM(I18+I22+I26+I30+I34+I38+I42+I49+I53+I57)</f>
        <v>0</v>
      </c>
      <c r="J73" s="44">
        <f>SUM(J18+J22+J26+J30+J34+J38+J42+J49+J53+J57)</f>
        <v>0</v>
      </c>
      <c r="K73" s="142"/>
    </row>
    <row r="74" spans="1:13" x14ac:dyDescent="0.25">
      <c r="A74" s="48"/>
      <c r="B74" s="150" t="s">
        <v>52</v>
      </c>
      <c r="C74" s="108"/>
      <c r="D74" s="107"/>
      <c r="E74" s="143"/>
      <c r="F74" s="136">
        <f>SUM(G74+G75+G76+G77+H74+H75+H76+H77+I74+I75+I76+I77+J74+J75+J76+J75)</f>
        <v>90563.18</v>
      </c>
      <c r="G74" s="25">
        <f t="shared" ref="G74:J77" si="1">SUM(G70+G66)</f>
        <v>0</v>
      </c>
      <c r="H74" s="25">
        <f t="shared" si="1"/>
        <v>0</v>
      </c>
      <c r="I74" s="25">
        <f t="shared" si="1"/>
        <v>0</v>
      </c>
      <c r="J74" s="25">
        <f t="shared" si="1"/>
        <v>0</v>
      </c>
      <c r="K74" s="133"/>
    </row>
    <row r="75" spans="1:13" x14ac:dyDescent="0.25">
      <c r="A75" s="54"/>
      <c r="B75" s="151"/>
      <c r="C75" s="108"/>
      <c r="D75" s="107"/>
      <c r="E75" s="143"/>
      <c r="F75" s="136"/>
      <c r="G75" s="25">
        <f t="shared" si="1"/>
        <v>0</v>
      </c>
      <c r="H75" s="25">
        <f t="shared" si="1"/>
        <v>0</v>
      </c>
      <c r="I75" s="25">
        <f t="shared" si="1"/>
        <v>0</v>
      </c>
      <c r="J75" s="25">
        <f t="shared" si="1"/>
        <v>0</v>
      </c>
      <c r="K75" s="134"/>
    </row>
    <row r="76" spans="1:13" x14ac:dyDescent="0.25">
      <c r="A76" s="54"/>
      <c r="B76" s="151"/>
      <c r="C76" s="108"/>
      <c r="D76" s="107"/>
      <c r="E76" s="143"/>
      <c r="F76" s="136"/>
      <c r="G76" s="44">
        <f>SUM(G72+G68)</f>
        <v>17621</v>
      </c>
      <c r="H76" s="45">
        <f t="shared" si="1"/>
        <v>22289.025000000001</v>
      </c>
      <c r="I76" s="45">
        <f t="shared" si="1"/>
        <v>25613.154999999999</v>
      </c>
      <c r="J76" s="44">
        <f t="shared" si="1"/>
        <v>25040</v>
      </c>
      <c r="K76" s="134"/>
      <c r="M76" s="41"/>
    </row>
    <row r="77" spans="1:13" x14ac:dyDescent="0.25">
      <c r="A77" s="55"/>
      <c r="B77" s="152"/>
      <c r="C77" s="108"/>
      <c r="D77" s="107"/>
      <c r="E77" s="143"/>
      <c r="F77" s="136"/>
      <c r="G77" s="25">
        <f t="shared" si="1"/>
        <v>0</v>
      </c>
      <c r="H77" s="25">
        <f t="shared" si="1"/>
        <v>0</v>
      </c>
      <c r="I77" s="25">
        <f t="shared" si="1"/>
        <v>0</v>
      </c>
      <c r="J77" s="25">
        <f t="shared" si="1"/>
        <v>0</v>
      </c>
      <c r="K77" s="135"/>
    </row>
    <row r="78" spans="1:13" ht="42.75" hidden="1" customHeight="1" x14ac:dyDescent="0.3">
      <c r="A78" s="19"/>
      <c r="B78" s="19"/>
      <c r="C78" s="19"/>
      <c r="D78" s="19"/>
      <c r="E78" s="46"/>
      <c r="F78" s="46"/>
      <c r="G78" s="46"/>
      <c r="H78" s="46"/>
      <c r="I78" s="2"/>
      <c r="K78" s="4"/>
    </row>
    <row r="79" spans="1:13" ht="18.75" hidden="1" x14ac:dyDescent="0.3">
      <c r="A79" s="19"/>
      <c r="B79" s="19"/>
      <c r="C79" s="19"/>
      <c r="D79" s="19"/>
      <c r="E79" s="19"/>
      <c r="F79" s="19"/>
      <c r="G79" s="19"/>
      <c r="H79" s="19"/>
      <c r="I79" s="4"/>
      <c r="K79" s="4"/>
    </row>
    <row r="80" spans="1:13" hidden="1" x14ac:dyDescent="0.25">
      <c r="A80" s="4"/>
      <c r="B80" s="4"/>
      <c r="C80" s="4"/>
      <c r="D80" s="4"/>
      <c r="E80" s="4"/>
    </row>
    <row r="82" spans="1:7" x14ac:dyDescent="0.25">
      <c r="G82" s="41"/>
    </row>
    <row r="84" spans="1:7" ht="18.75" x14ac:dyDescent="0.3">
      <c r="B84" s="46" t="s">
        <v>57</v>
      </c>
      <c r="C84" s="46"/>
      <c r="D84" s="46"/>
      <c r="E84" s="46"/>
      <c r="F84" s="46"/>
      <c r="G84" s="46" t="s">
        <v>58</v>
      </c>
    </row>
    <row r="85" spans="1:7" ht="40.5" customHeight="1" x14ac:dyDescent="0.25">
      <c r="A85" s="132" t="s">
        <v>62</v>
      </c>
      <c r="B85" s="132"/>
    </row>
  </sheetData>
  <mergeCells count="116">
    <mergeCell ref="D62:D65"/>
    <mergeCell ref="E62:E65"/>
    <mergeCell ref="F62:F65"/>
    <mergeCell ref="K62:K65"/>
    <mergeCell ref="A85:B85"/>
    <mergeCell ref="K74:K77"/>
    <mergeCell ref="F74:F77"/>
    <mergeCell ref="E58:E61"/>
    <mergeCell ref="K66:K69"/>
    <mergeCell ref="F66:F69"/>
    <mergeCell ref="K70:K73"/>
    <mergeCell ref="E74:E77"/>
    <mergeCell ref="E70:E73"/>
    <mergeCell ref="F70:F73"/>
    <mergeCell ref="E66:E69"/>
    <mergeCell ref="F58:F61"/>
    <mergeCell ref="C70:C73"/>
    <mergeCell ref="C66:C69"/>
    <mergeCell ref="D66:D69"/>
    <mergeCell ref="D70:D73"/>
    <mergeCell ref="A74:A77"/>
    <mergeCell ref="B66:B69"/>
    <mergeCell ref="A70:A73"/>
    <mergeCell ref="B74:B77"/>
    <mergeCell ref="D74:D77"/>
    <mergeCell ref="C74:C77"/>
    <mergeCell ref="A62:A65"/>
    <mergeCell ref="B62:B65"/>
    <mergeCell ref="D46:D49"/>
    <mergeCell ref="D35:D38"/>
    <mergeCell ref="C35:C38"/>
    <mergeCell ref="B35:B38"/>
    <mergeCell ref="D50:D53"/>
    <mergeCell ref="D54:D57"/>
    <mergeCell ref="A50:A53"/>
    <mergeCell ref="A54:A57"/>
    <mergeCell ref="A58:A61"/>
    <mergeCell ref="B58:B61"/>
    <mergeCell ref="B54:B57"/>
    <mergeCell ref="B70:B73"/>
    <mergeCell ref="C46:C49"/>
    <mergeCell ref="C39:C42"/>
    <mergeCell ref="A46:A49"/>
    <mergeCell ref="B46:B49"/>
    <mergeCell ref="B39:B42"/>
    <mergeCell ref="B50:B53"/>
    <mergeCell ref="C62:C65"/>
    <mergeCell ref="A35:A38"/>
    <mergeCell ref="K58:K61"/>
    <mergeCell ref="F54:F57"/>
    <mergeCell ref="F50:F53"/>
    <mergeCell ref="E54:E57"/>
    <mergeCell ref="E50:E53"/>
    <mergeCell ref="K50:K53"/>
    <mergeCell ref="C58:C61"/>
    <mergeCell ref="D58:D61"/>
    <mergeCell ref="K54:K57"/>
    <mergeCell ref="C54:C57"/>
    <mergeCell ref="C50:C53"/>
    <mergeCell ref="K39:K43"/>
    <mergeCell ref="F35:F38"/>
    <mergeCell ref="E35:E38"/>
    <mergeCell ref="F46:F49"/>
    <mergeCell ref="F39:F42"/>
    <mergeCell ref="K35:K38"/>
    <mergeCell ref="E39:E42"/>
    <mergeCell ref="K46:K49"/>
    <mergeCell ref="E46:E49"/>
    <mergeCell ref="F31:F34"/>
    <mergeCell ref="K31:K34"/>
    <mergeCell ref="F27:F30"/>
    <mergeCell ref="D31:D34"/>
    <mergeCell ref="A11:A14"/>
    <mergeCell ref="K8:K9"/>
    <mergeCell ref="A23:A26"/>
    <mergeCell ref="K27:K30"/>
    <mergeCell ref="B11:K14"/>
    <mergeCell ref="A27:A30"/>
    <mergeCell ref="A31:A34"/>
    <mergeCell ref="K15:K18"/>
    <mergeCell ref="K23:K26"/>
    <mergeCell ref="F23:F26"/>
    <mergeCell ref="K19:K22"/>
    <mergeCell ref="F19:F22"/>
    <mergeCell ref="B23:B26"/>
    <mergeCell ref="E31:E34"/>
    <mergeCell ref="B27:B30"/>
    <mergeCell ref="G5:J5"/>
    <mergeCell ref="A6:J6"/>
    <mergeCell ref="E7:E9"/>
    <mergeCell ref="D7:D9"/>
    <mergeCell ref="C7:C9"/>
    <mergeCell ref="B7:B9"/>
    <mergeCell ref="A7:A9"/>
    <mergeCell ref="F7:K7"/>
    <mergeCell ref="F15:F18"/>
    <mergeCell ref="A39:A42"/>
    <mergeCell ref="E15:E18"/>
    <mergeCell ref="E19:E22"/>
    <mergeCell ref="D15:D18"/>
    <mergeCell ref="A19:A22"/>
    <mergeCell ref="E23:E26"/>
    <mergeCell ref="C27:C30"/>
    <mergeCell ref="D27:D30"/>
    <mergeCell ref="E27:E30"/>
    <mergeCell ref="C31:C34"/>
    <mergeCell ref="C23:C26"/>
    <mergeCell ref="D23:D26"/>
    <mergeCell ref="B19:B22"/>
    <mergeCell ref="D19:D22"/>
    <mergeCell ref="A15:A18"/>
    <mergeCell ref="C19:C22"/>
    <mergeCell ref="B31:B34"/>
    <mergeCell ref="D39:D42"/>
    <mergeCell ref="C15:C18"/>
    <mergeCell ref="B15:B18"/>
  </mergeCells>
  <phoneticPr fontId="1" type="noConversion"/>
  <pageMargins left="0.78740157480314965" right="0.43307086614173229" top="0.47" bottom="0.51181102362204722" header="0.19685039370078741" footer="0.51181102362204722"/>
  <pageSetup paperSize="9" scale="74" orientation="landscape" verticalDpi="0"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2021-07-01T11:29:06Z</cp:lastPrinted>
  <dcterms:created xsi:type="dcterms:W3CDTF">2014-11-28T10:37:56Z</dcterms:created>
  <dcterms:modified xsi:type="dcterms:W3CDTF">2021-07-01T12:30:59Z</dcterms:modified>
</cp:coreProperties>
</file>